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 activeTab="2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2021'!$A$1:$Q$8</definedName>
    <definedName name="_xlnm.Print_Area" localSheetId="1">'таблица 5 рду 2022'!$A$1:$Q$8</definedName>
    <definedName name="_xlnm.Print_Area" localSheetId="2">'таблица 5 рду 2023'!$A$1:$Q$8</definedName>
  </definedNames>
  <calcPr calcId="145621"/>
</workbook>
</file>

<file path=xl/calcChain.xml><?xml version="1.0" encoding="utf-8"?>
<calcChain xmlns="http://schemas.openxmlformats.org/spreadsheetml/2006/main">
  <c r="P7" i="1" l="1"/>
  <c r="Q7" i="15" l="1"/>
  <c r="Q8" i="15" s="1"/>
  <c r="Q7" i="14"/>
  <c r="Q8" i="14" s="1"/>
  <c r="P8" i="15"/>
  <c r="O8" i="15"/>
  <c r="N8" i="15"/>
  <c r="M8" i="15"/>
  <c r="L8" i="15"/>
  <c r="K8" i="15"/>
  <c r="J8" i="15"/>
  <c r="I8" i="15"/>
  <c r="H8" i="15"/>
  <c r="G8" i="15"/>
  <c r="P8" i="14"/>
  <c r="O8" i="14"/>
  <c r="N8" i="14"/>
  <c r="M8" i="14"/>
  <c r="L8" i="14"/>
  <c r="K8" i="14"/>
  <c r="J8" i="14"/>
  <c r="I8" i="14"/>
  <c r="H8" i="14"/>
  <c r="G8" i="14"/>
  <c r="Q7" i="1"/>
  <c r="P8" i="1" l="1"/>
  <c r="G8" i="1" l="1"/>
  <c r="H8" i="1"/>
  <c r="I8" i="1"/>
  <c r="J8" i="1"/>
  <c r="K8" i="1"/>
  <c r="L8" i="1"/>
  <c r="M8" i="1"/>
  <c r="N8" i="1"/>
  <c r="O8" i="1"/>
  <c r="Q8" i="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<sst xmlns="http://schemas.openxmlformats.org/spreadsheetml/2006/main" count="75" uniqueCount="27">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</sst>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zoomScale="85" zoomScaleNormal="85" workbookViewId="0"/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5.75" x14ac:dyDescent="0.25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6.5" thickBot="1" x14ac:dyDescent="0.3">
      <c r="A4" s="6"/>
      <c r="P4" s="31" t="s">
        <v>23</v>
      </c>
      <c r="Q4" s="31"/>
    </row>
    <row r="5" spans="1:20" ht="31.5" customHeight="1" thickBot="1" x14ac:dyDescent="0.3">
      <c r="A5" s="14" t="s">
        <v>1</v>
      </c>
      <c r="B5" s="34" t="s">
        <v>10</v>
      </c>
      <c r="C5" s="27" t="s">
        <v>6</v>
      </c>
      <c r="D5" s="28"/>
      <c r="E5" s="27" t="s">
        <v>11</v>
      </c>
      <c r="F5" s="32" t="s">
        <v>12</v>
      </c>
      <c r="G5" s="25" t="s">
        <v>13</v>
      </c>
      <c r="H5" s="25"/>
      <c r="I5" s="26"/>
      <c r="J5" s="24" t="s">
        <v>14</v>
      </c>
      <c r="K5" s="25"/>
      <c r="L5" s="25"/>
      <c r="M5" s="25"/>
      <c r="N5" s="25"/>
      <c r="O5" s="25"/>
      <c r="P5" s="26"/>
      <c r="Q5" s="36" t="s">
        <v>15</v>
      </c>
    </row>
    <row r="6" spans="1:20" ht="158.25" customHeight="1" thickBot="1" x14ac:dyDescent="0.3">
      <c r="A6" s="19" t="s">
        <v>2</v>
      </c>
      <c r="B6" s="35"/>
      <c r="C6" s="29"/>
      <c r="D6" s="30"/>
      <c r="E6" s="29"/>
      <c r="F6" s="33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7"/>
    </row>
    <row r="7" spans="1:20" ht="142.5" customHeight="1" x14ac:dyDescent="0.25">
      <c r="A7" s="10"/>
      <c r="B7" s="11" t="s">
        <v>8</v>
      </c>
      <c r="C7" s="1">
        <v>1</v>
      </c>
      <c r="D7" s="9" t="s">
        <v>9</v>
      </c>
      <c r="E7" s="9"/>
      <c r="F7" s="9"/>
      <c r="G7" s="4">
        <v>9716702.5099999998</v>
      </c>
      <c r="H7" s="4">
        <v>0</v>
      </c>
      <c r="I7" s="4">
        <v>0</v>
      </c>
      <c r="J7" s="3">
        <v>1495362.7</v>
      </c>
      <c r="K7" s="3">
        <v>10976137.49</v>
      </c>
      <c r="L7" s="3">
        <v>190000</v>
      </c>
      <c r="M7" s="3">
        <v>250000</v>
      </c>
      <c r="N7" s="3">
        <v>0</v>
      </c>
      <c r="O7" s="3">
        <v>0</v>
      </c>
      <c r="P7" s="2">
        <f>14522427.3+168000</f>
        <v>14690427.300000001</v>
      </c>
      <c r="Q7" s="3">
        <f>SUM(G7:P7)</f>
        <v>37318630</v>
      </c>
      <c r="S7" s="8"/>
      <c r="T7" s="8"/>
    </row>
    <row r="8" spans="1:20" s="13" customFormat="1" ht="26.25" customHeight="1" x14ac:dyDescent="0.2">
      <c r="A8" s="23" t="s">
        <v>7</v>
      </c>
      <c r="B8" s="23"/>
      <c r="C8" s="23"/>
      <c r="D8" s="23"/>
      <c r="E8" s="15"/>
      <c r="F8" s="15"/>
      <c r="G8" s="12">
        <f t="shared" ref="G8:P8" si="0">SUM(G7:G7)</f>
        <v>9716702.5099999998</v>
      </c>
      <c r="H8" s="12">
        <f t="shared" si="0"/>
        <v>0</v>
      </c>
      <c r="I8" s="12">
        <f t="shared" si="0"/>
        <v>0</v>
      </c>
      <c r="J8" s="12">
        <f t="shared" si="0"/>
        <v>1495362.7</v>
      </c>
      <c r="K8" s="12">
        <f t="shared" si="0"/>
        <v>10976137.49</v>
      </c>
      <c r="L8" s="12">
        <f t="shared" si="0"/>
        <v>190000</v>
      </c>
      <c r="M8" s="12">
        <f t="shared" si="0"/>
        <v>250000</v>
      </c>
      <c r="N8" s="12">
        <f t="shared" si="0"/>
        <v>0</v>
      </c>
      <c r="O8" s="12">
        <f t="shared" si="0"/>
        <v>0</v>
      </c>
      <c r="P8" s="12">
        <f t="shared" si="0"/>
        <v>14690427.300000001</v>
      </c>
      <c r="Q8" s="12">
        <f>SUM(Q7:Q7)</f>
        <v>37318630</v>
      </c>
    </row>
    <row r="11" spans="1:20" x14ac:dyDescent="0.25">
      <c r="K11" s="8"/>
      <c r="P11" s="8"/>
    </row>
    <row r="12" spans="1:20" x14ac:dyDescent="0.25">
      <c r="P12" s="8"/>
    </row>
    <row r="14" spans="1:20" x14ac:dyDescent="0.25">
      <c r="O14" s="8"/>
    </row>
  </sheetData>
  <mergeCells count="11">
    <mergeCell ref="A2:Q2"/>
    <mergeCell ref="A3:Q3"/>
    <mergeCell ref="A8:D8"/>
    <mergeCell ref="J5:P5"/>
    <mergeCell ref="C5:D6"/>
    <mergeCell ref="P4:Q4"/>
    <mergeCell ref="E5:E6"/>
    <mergeCell ref="F5:F6"/>
    <mergeCell ref="B5:B6"/>
    <mergeCell ref="Q5:Q6"/>
    <mergeCell ref="G5:I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view="pageBreakPreview" zoomScale="60" zoomScaleNormal="85" workbookViewId="0"/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5.75" x14ac:dyDescent="0.2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6.5" thickBot="1" x14ac:dyDescent="0.3">
      <c r="A4" s="6"/>
      <c r="P4" s="31" t="s">
        <v>23</v>
      </c>
      <c r="Q4" s="31"/>
    </row>
    <row r="5" spans="1:20" ht="31.5" customHeight="1" thickBot="1" x14ac:dyDescent="0.3">
      <c r="A5" s="16" t="s">
        <v>1</v>
      </c>
      <c r="B5" s="34" t="s">
        <v>10</v>
      </c>
      <c r="C5" s="27" t="s">
        <v>6</v>
      </c>
      <c r="D5" s="28"/>
      <c r="E5" s="27" t="s">
        <v>11</v>
      </c>
      <c r="F5" s="32" t="s">
        <v>12</v>
      </c>
      <c r="G5" s="25" t="s">
        <v>13</v>
      </c>
      <c r="H5" s="25"/>
      <c r="I5" s="26"/>
      <c r="J5" s="24" t="s">
        <v>14</v>
      </c>
      <c r="K5" s="25"/>
      <c r="L5" s="25"/>
      <c r="M5" s="25"/>
      <c r="N5" s="25"/>
      <c r="O5" s="25"/>
      <c r="P5" s="26"/>
      <c r="Q5" s="36" t="s">
        <v>15</v>
      </c>
    </row>
    <row r="6" spans="1:20" ht="158.25" customHeight="1" thickBot="1" x14ac:dyDescent="0.3">
      <c r="A6" s="20" t="s">
        <v>2</v>
      </c>
      <c r="B6" s="35"/>
      <c r="C6" s="29"/>
      <c r="D6" s="30"/>
      <c r="E6" s="29"/>
      <c r="F6" s="33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7"/>
    </row>
    <row r="7" spans="1:20" ht="142.5" customHeight="1" x14ac:dyDescent="0.25">
      <c r="A7" s="10"/>
      <c r="B7" s="11" t="s">
        <v>8</v>
      </c>
      <c r="C7" s="1">
        <v>1</v>
      </c>
      <c r="D7" s="9" t="s">
        <v>9</v>
      </c>
      <c r="E7" s="9"/>
      <c r="F7" s="9"/>
      <c r="G7" s="4">
        <v>9716702.5099999998</v>
      </c>
      <c r="H7" s="4">
        <v>0</v>
      </c>
      <c r="I7" s="4">
        <v>0</v>
      </c>
      <c r="J7" s="3">
        <v>1495362.7</v>
      </c>
      <c r="K7" s="3">
        <v>10976137.49</v>
      </c>
      <c r="L7" s="3">
        <v>190000</v>
      </c>
      <c r="M7" s="3">
        <v>250000</v>
      </c>
      <c r="N7" s="3">
        <v>0</v>
      </c>
      <c r="O7" s="3">
        <v>0</v>
      </c>
      <c r="P7" s="2">
        <v>14522337.300000001</v>
      </c>
      <c r="Q7" s="3">
        <f>SUM(G7:P7)</f>
        <v>37150540</v>
      </c>
      <c r="S7" s="8"/>
      <c r="T7" s="8"/>
    </row>
    <row r="8" spans="1:20" s="13" customFormat="1" ht="26.25" customHeight="1" x14ac:dyDescent="0.2">
      <c r="A8" s="23" t="s">
        <v>7</v>
      </c>
      <c r="B8" s="23"/>
      <c r="C8" s="23"/>
      <c r="D8" s="23"/>
      <c r="E8" s="17"/>
      <c r="F8" s="17"/>
      <c r="G8" s="12">
        <f t="shared" ref="G8:P8" si="0">SUM(G7:G7)</f>
        <v>9716702.5099999998</v>
      </c>
      <c r="H8" s="12">
        <f t="shared" si="0"/>
        <v>0</v>
      </c>
      <c r="I8" s="12">
        <f t="shared" si="0"/>
        <v>0</v>
      </c>
      <c r="J8" s="12">
        <f t="shared" si="0"/>
        <v>1495362.7</v>
      </c>
      <c r="K8" s="12">
        <f t="shared" si="0"/>
        <v>10976137.49</v>
      </c>
      <c r="L8" s="12">
        <f t="shared" si="0"/>
        <v>190000</v>
      </c>
      <c r="M8" s="12">
        <f t="shared" si="0"/>
        <v>250000</v>
      </c>
      <c r="N8" s="12">
        <f t="shared" si="0"/>
        <v>0</v>
      </c>
      <c r="O8" s="12">
        <f t="shared" si="0"/>
        <v>0</v>
      </c>
      <c r="P8" s="12">
        <f t="shared" si="0"/>
        <v>14522337.300000001</v>
      </c>
      <c r="Q8" s="12">
        <f>SUM(Q7:Q7)</f>
        <v>37150540</v>
      </c>
    </row>
  </sheetData>
  <mergeCells count="11">
    <mergeCell ref="P4:Q4"/>
    <mergeCell ref="A2:Q2"/>
    <mergeCell ref="A3:Q3"/>
    <mergeCell ref="Q5:Q6"/>
    <mergeCell ref="A8:D8"/>
    <mergeCell ref="B5:B6"/>
    <mergeCell ref="C5:D6"/>
    <mergeCell ref="E5:E6"/>
    <mergeCell ref="F5:F6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zoomScale="85" zoomScaleNormal="85" workbookViewId="0">
      <selection sqref="A1:XFD3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5.75" x14ac:dyDescent="0.25">
      <c r="A3" s="22" t="s">
        <v>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ht="16.5" thickBot="1" x14ac:dyDescent="0.3">
      <c r="A4" s="6"/>
      <c r="P4" s="31" t="s">
        <v>23</v>
      </c>
      <c r="Q4" s="31"/>
    </row>
    <row r="5" spans="1:20" ht="31.5" customHeight="1" thickBot="1" x14ac:dyDescent="0.3">
      <c r="A5" s="16" t="s">
        <v>1</v>
      </c>
      <c r="B5" s="34" t="s">
        <v>10</v>
      </c>
      <c r="C5" s="27" t="s">
        <v>6</v>
      </c>
      <c r="D5" s="28"/>
      <c r="E5" s="27" t="s">
        <v>11</v>
      </c>
      <c r="F5" s="32" t="s">
        <v>12</v>
      </c>
      <c r="G5" s="25" t="s">
        <v>13</v>
      </c>
      <c r="H5" s="25"/>
      <c r="I5" s="26"/>
      <c r="J5" s="24" t="s">
        <v>14</v>
      </c>
      <c r="K5" s="25"/>
      <c r="L5" s="25"/>
      <c r="M5" s="25"/>
      <c r="N5" s="25"/>
      <c r="O5" s="25"/>
      <c r="P5" s="26"/>
      <c r="Q5" s="36" t="s">
        <v>15</v>
      </c>
    </row>
    <row r="6" spans="1:20" ht="158.25" customHeight="1" thickBot="1" x14ac:dyDescent="0.3">
      <c r="A6" s="20" t="s">
        <v>2</v>
      </c>
      <c r="B6" s="35"/>
      <c r="C6" s="29"/>
      <c r="D6" s="30"/>
      <c r="E6" s="29"/>
      <c r="F6" s="33"/>
      <c r="G6" s="21" t="s">
        <v>16</v>
      </c>
      <c r="H6" s="21" t="s">
        <v>17</v>
      </c>
      <c r="I6" s="21" t="s">
        <v>18</v>
      </c>
      <c r="J6" s="21" t="s">
        <v>19</v>
      </c>
      <c r="K6" s="21" t="s">
        <v>3</v>
      </c>
      <c r="L6" s="21" t="s">
        <v>20</v>
      </c>
      <c r="M6" s="21" t="s">
        <v>21</v>
      </c>
      <c r="N6" s="21" t="s">
        <v>4</v>
      </c>
      <c r="O6" s="21" t="s">
        <v>5</v>
      </c>
      <c r="P6" s="21" t="s">
        <v>22</v>
      </c>
      <c r="Q6" s="37"/>
    </row>
    <row r="7" spans="1:20" ht="142.5" customHeight="1" x14ac:dyDescent="0.25">
      <c r="A7" s="10"/>
      <c r="B7" s="11" t="s">
        <v>8</v>
      </c>
      <c r="C7" s="1">
        <v>1</v>
      </c>
      <c r="D7" s="9" t="s">
        <v>9</v>
      </c>
      <c r="E7" s="9"/>
      <c r="F7" s="9"/>
      <c r="G7" s="4">
        <v>9716702.5099999998</v>
      </c>
      <c r="H7" s="4">
        <v>0</v>
      </c>
      <c r="I7" s="4">
        <v>0</v>
      </c>
      <c r="J7" s="3">
        <v>1495362.7</v>
      </c>
      <c r="K7" s="3">
        <v>10976137.49</v>
      </c>
      <c r="L7" s="3">
        <v>190000</v>
      </c>
      <c r="M7" s="3">
        <v>250000</v>
      </c>
      <c r="N7" s="3">
        <v>0</v>
      </c>
      <c r="O7" s="3">
        <v>0</v>
      </c>
      <c r="P7" s="2">
        <v>14522337.300000001</v>
      </c>
      <c r="Q7" s="3">
        <f>SUM(G7:P7)</f>
        <v>37150540</v>
      </c>
      <c r="S7" s="8"/>
      <c r="T7" s="8"/>
    </row>
    <row r="8" spans="1:20" s="13" customFormat="1" ht="26.25" customHeight="1" x14ac:dyDescent="0.2">
      <c r="A8" s="23" t="s">
        <v>7</v>
      </c>
      <c r="B8" s="23"/>
      <c r="C8" s="23"/>
      <c r="D8" s="23"/>
      <c r="E8" s="17"/>
      <c r="F8" s="17"/>
      <c r="G8" s="12">
        <f t="shared" ref="G8:P8" si="0">SUM(G7:G7)</f>
        <v>9716702.5099999998</v>
      </c>
      <c r="H8" s="12">
        <f t="shared" si="0"/>
        <v>0</v>
      </c>
      <c r="I8" s="12">
        <f t="shared" si="0"/>
        <v>0</v>
      </c>
      <c r="J8" s="12">
        <f t="shared" si="0"/>
        <v>1495362.7</v>
      </c>
      <c r="K8" s="12">
        <f t="shared" si="0"/>
        <v>10976137.49</v>
      </c>
      <c r="L8" s="12">
        <f t="shared" si="0"/>
        <v>190000</v>
      </c>
      <c r="M8" s="12">
        <f t="shared" si="0"/>
        <v>250000</v>
      </c>
      <c r="N8" s="12">
        <f t="shared" si="0"/>
        <v>0</v>
      </c>
      <c r="O8" s="12">
        <f t="shared" si="0"/>
        <v>0</v>
      </c>
      <c r="P8" s="12">
        <f t="shared" si="0"/>
        <v>14522337.300000001</v>
      </c>
      <c r="Q8" s="12">
        <f>SUM(Q7:Q7)</f>
        <v>37150540</v>
      </c>
    </row>
  </sheetData>
  <mergeCells count="11">
    <mergeCell ref="Q5:Q6"/>
    <mergeCell ref="A8:D8"/>
    <mergeCell ref="B5:B6"/>
    <mergeCell ref="C5:D6"/>
    <mergeCell ref="E5:E6"/>
    <mergeCell ref="F5:F6"/>
    <mergeCell ref="G5:I5"/>
    <mergeCell ref="J5:P5"/>
    <mergeCell ref="P4:Q4"/>
    <mergeCell ref="A2:Q2"/>
    <mergeCell ref="A3:Q3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2021-04-23T11:54:15Z</cp:lastPrinted>
  <dcterms:created xsi:type="dcterms:W3CDTF">2020-06-29T08:41:14Z</dcterms:created>
  <dcterms:modified xsi:type="dcterms:W3CDTF">2021-04-23T11:54:16Z</dcterms:modified>
</cp:coreProperties>
</file>